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Southwestern Energy Company - Rufener G-M Unitization_ Billing Code 744937 (068923-000081)\"/>
    </mc:Choice>
  </mc:AlternateContent>
  <xr:revisionPtr revIDLastSave="0" documentId="8_{7386590C-6EBE-494F-9631-9C6B87968916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Exhibit C" sheetId="6" r:id="rId1"/>
  </sheets>
  <externalReferences>
    <externalReference r:id="rId2"/>
    <externalReference r:id="rId3"/>
  </externalReferences>
  <definedNames>
    <definedName name="_xlnm._FilterDatabase" localSheetId="0" hidden="1">'Exhibit C'!$A$3:$N$45</definedName>
    <definedName name="List_Actionable_Lease_Req">'[1]LOOKUP (ADMIN)'!$A$2:INDEX('[1]LOOKUP (ADMIN)'!$A$2:$A$101,COUNTA('[1]LOOKUP (ADMIN)'!$A$2:$A$101))</definedName>
    <definedName name="List_County">'[2]LOOKUP (ADMIN)'!$G$2:INDEX('[2]LOOKUP (ADMIN)'!$G$2:$G$101,COUNTA('[2]LOOKUP (ADMIN)'!$G$2:$G$101))</definedName>
    <definedName name="List_Formation">'[1]LOOKUP (ADMIN)'!$C$2:INDEX('[1]LOOKUP (ADMIN)'!$C$2:$C$101,COUNTA('[1]LOOKUP (ADMIN)'!$C$2:$C$101))</definedName>
    <definedName name="List_Township">'[2]LOOKUP (ADMIN)'!$I$2:INDEX('[2]LOOKUP (ADMIN)'!$I$2:$I$101,COUNTA('[2]LOOKUP (ADMIN)'!$I$2:$I$101))</definedName>
    <definedName name="List_Tract_Surface_Use">'[1]LOOKUP (ADMIN)'!$E$2:INDEX('[1]LOOKUP (ADMIN)'!$E$2:$E$101,COUNTA('[1]LOOKUP (ADMIN)'!$E$2:$E$101))</definedName>
    <definedName name="_xlnm.Print_Titles" localSheetId="0">'Exhibit C'!$1:$3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6" l="1"/>
  <c r="K37" i="6" s="1"/>
  <c r="J38" i="6"/>
  <c r="K38" i="6" s="1"/>
  <c r="J33" i="6"/>
  <c r="K33" i="6" s="1"/>
  <c r="J29" i="6"/>
  <c r="K29" i="6" s="1"/>
  <c r="J26" i="6"/>
  <c r="K26" i="6" s="1"/>
  <c r="J15" i="6"/>
  <c r="K15" i="6" s="1"/>
  <c r="J4" i="6" l="1"/>
  <c r="K4" i="6" s="1"/>
  <c r="K41" i="6" l="1"/>
  <c r="J41" i="6" l="1"/>
</calcChain>
</file>

<file path=xl/sharedStrings.xml><?xml version="1.0" encoding="utf-8"?>
<sst xmlns="http://schemas.openxmlformats.org/spreadsheetml/2006/main" count="247" uniqueCount="104">
  <si>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</si>
  <si>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</si>
  <si>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</si>
  <si>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</si>
  <si>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</si>
  <si>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</si>
  <si>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</si>
  <si>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Surface Acres in Unit</t>
  </si>
  <si>
    <t>Potential Decimal Interest in Tract</t>
  </si>
  <si>
    <t>Potential Surface Acres in Unit (Net)</t>
  </si>
  <si>
    <t>Potential Tract Participation in Unit (Net)</t>
  </si>
  <si>
    <t>Tax Map 
Parcel ID</t>
  </si>
  <si>
    <t>Township</t>
  </si>
  <si>
    <t>County</t>
  </si>
  <si>
    <t>Total Acres Subject to Pending Ownership Litigation or Potential Ownership Claims:</t>
  </si>
  <si>
    <t>Total Unit Acres:</t>
  </si>
  <si>
    <t>END OF EXHIBIT C</t>
  </si>
  <si>
    <t>NPRI = Non-Participating Royalty Interest</t>
  </si>
  <si>
    <t>2a</t>
  </si>
  <si>
    <t>6b</t>
  </si>
  <si>
    <t>Possible Heir:
Donald Earl Wagner and Pamelia Wagner, husband and wife</t>
  </si>
  <si>
    <t>Possible Heir:
Lance George Glaze and Nancy L. Glaze, husband and wife</t>
  </si>
  <si>
    <t>Possible Heir:
Rebecca G. Vezina</t>
  </si>
  <si>
    <t>Possible Heir:
Judith G. Cosentino</t>
  </si>
  <si>
    <t>Possible Heir:
Karen Boston</t>
  </si>
  <si>
    <t>Possible Heir:
Cathy Horton</t>
  </si>
  <si>
    <t>Possible Heir:
Washington National Cathedral</t>
  </si>
  <si>
    <t>Possible Heir:
Nan Vetter Perron</t>
  </si>
  <si>
    <t>Independence</t>
  </si>
  <si>
    <t>MO</t>
  </si>
  <si>
    <t>Tillamook</t>
  </si>
  <si>
    <t>OR</t>
  </si>
  <si>
    <t>1960 Justin Way, Apt. 3</t>
  </si>
  <si>
    <t>Aberdeen</t>
  </si>
  <si>
    <t>OH</t>
  </si>
  <si>
    <t>8657 Eldora Drive</t>
  </si>
  <si>
    <t>Cincinnati</t>
  </si>
  <si>
    <t>120 E. Pike Street</t>
  </si>
  <si>
    <t>Fayetteville</t>
  </si>
  <si>
    <t>4738 N. Fisk Avenue</t>
  </si>
  <si>
    <t>Kansas City</t>
  </si>
  <si>
    <t>701 N. Swope Drive</t>
  </si>
  <si>
    <t>Santa Fe</t>
  </si>
  <si>
    <t xml:space="preserve">370 Cattle Dr. </t>
  </si>
  <si>
    <t xml:space="preserve">Crawford </t>
  </si>
  <si>
    <t>TX</t>
  </si>
  <si>
    <t>Unknown</t>
  </si>
  <si>
    <t>VA</t>
  </si>
  <si>
    <t>ATTN:  Phillip Guerra
P. O. Box 110836</t>
  </si>
  <si>
    <t>Cleveland</t>
  </si>
  <si>
    <t>Green</t>
  </si>
  <si>
    <t>Monroe</t>
  </si>
  <si>
    <t>Lee</t>
  </si>
  <si>
    <t>No</t>
  </si>
  <si>
    <t>Yes</t>
  </si>
  <si>
    <t>09-023005.0000</t>
  </si>
  <si>
    <t>11-001005.0000</t>
  </si>
  <si>
    <t>09-023011.0000</t>
  </si>
  <si>
    <t>09-023001.0000</t>
  </si>
  <si>
    <t xml:space="preserve">All Parcels Subject to Pending Ownership Litigation or Potential Adverse Ownership Claims in the Proposed Rufener G-M Unit. </t>
  </si>
  <si>
    <t>Possible Heir:
1803 Resources, LLC (NPRI)</t>
  </si>
  <si>
    <t>Possible Heir:
Yvonne Ross Burdick (NPRI)</t>
  </si>
  <si>
    <t>Possible Heir:
Harold Lapp (NPRI)</t>
  </si>
  <si>
    <t>Possible Heir:
Sylvia Waters (NPRI)</t>
  </si>
  <si>
    <t>Possible Heir:
Charles W. Haney</t>
  </si>
  <si>
    <t>421 Seminole Dr.</t>
  </si>
  <si>
    <t>Blacksburg</t>
  </si>
  <si>
    <t>24060-7874</t>
  </si>
  <si>
    <t>Possible Heir:
William Patrick Stevens</t>
  </si>
  <si>
    <t>Possible Heir:
Colin Stevens</t>
  </si>
  <si>
    <t>Possible Heir:
Jennifer A. Stevens</t>
  </si>
  <si>
    <t>Possible Heir:
Margaret Smith</t>
  </si>
  <si>
    <t>456 Craftsbury Road</t>
  </si>
  <si>
    <t>Greensboro</t>
  </si>
  <si>
    <t>VT</t>
  </si>
  <si>
    <t>ATTN:  Kayla Rowan
1 Inventa Place, 6th Floor West</t>
  </si>
  <si>
    <t>Silver Spring</t>
  </si>
  <si>
    <t>MD</t>
  </si>
  <si>
    <t>ATTN:  Katie Cole
3101 Wisconsin Ave. NW</t>
  </si>
  <si>
    <t>Washington</t>
  </si>
  <si>
    <t>DC</t>
  </si>
  <si>
    <t>ATTN:  Kimberly Burke
71 Oglethorpe St. NW</t>
  </si>
  <si>
    <t>Possible Heir:
Sandra Chesnut</t>
  </si>
  <si>
    <t>1424 Clayton Lane</t>
  </si>
  <si>
    <t>Celina</t>
  </si>
  <si>
    <t>05841</t>
  </si>
  <si>
    <t>Possible Heir:
Douglas L. Whaley (NPRI)</t>
  </si>
  <si>
    <t>09-024003.1000</t>
  </si>
  <si>
    <t>Possible Heir:
Dana L. Whaley (NPRI)</t>
  </si>
  <si>
    <t>Possible Heir:
Malanie Whaley (NPRI)</t>
  </si>
  <si>
    <t>Exhibit C</t>
  </si>
  <si>
    <t>Possible Heir:
Gail Elizabeth Smith</t>
  </si>
  <si>
    <t>Possible Heir:
George F. Fithen, IV</t>
  </si>
  <si>
    <t>5905 8th St. NW</t>
  </si>
  <si>
    <t>2525 South Meadows Rd., #18-105</t>
  </si>
  <si>
    <t>NM</t>
  </si>
  <si>
    <t>11-003009.0000</t>
  </si>
  <si>
    <t>Christopher T. Barr</t>
  </si>
  <si>
    <t>245 Bryant Mill Road</t>
  </si>
  <si>
    <t>Tamworth</t>
  </si>
  <si>
    <t>NH</t>
  </si>
  <si>
    <t>03886</t>
  </si>
  <si>
    <t>Possible Heir:
Washington Humane Society dba Human Rescue Alliance</t>
  </si>
  <si>
    <t>Possible Heir:
Children's National Hospital Foundation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</si>
</sst>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0"/>
    <numFmt numFmtId="166" formatCode="0.0000"/>
    <numFmt numFmtId="167" formatCode="0.0000%"/>
    <numFmt numFmtId="168" formatCode="0.00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54">
    <xf numFmtId="0" fontId="0" fillId="0" borderId="0" xfId="0"/>
    <xf numFmtId="0" fontId="4" fillId="0" borderId="0" xfId="2" applyFont="1" applyAlignment="1">
      <alignment horizontal="center" vertical="top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 vertical="top"/>
    </xf>
    <xf numFmtId="165" fontId="6" fillId="0" borderId="0" xfId="2" applyNumberFormat="1" applyFont="1" applyAlignment="1">
      <alignment horizontal="center" vertical="top"/>
    </xf>
    <xf numFmtId="166" fontId="6" fillId="0" borderId="0" xfId="2" applyNumberFormat="1" applyFont="1" applyAlignment="1">
      <alignment horizontal="center" vertical="top"/>
    </xf>
    <xf numFmtId="2" fontId="6" fillId="0" borderId="0" xfId="2" applyNumberFormat="1" applyFont="1" applyAlignment="1">
      <alignment horizontal="center" vertical="top"/>
    </xf>
    <xf numFmtId="165" fontId="5" fillId="0" borderId="0" xfId="2" applyNumberFormat="1" applyFont="1" applyAlignment="1">
      <alignment horizontal="center" vertical="top"/>
    </xf>
    <xf numFmtId="166" fontId="5" fillId="0" borderId="1" xfId="2" applyNumberFormat="1" applyFont="1" applyBorder="1" applyAlignment="1">
      <alignment horizontal="center" vertical="top"/>
    </xf>
    <xf numFmtId="166" fontId="5" fillId="0" borderId="0" xfId="2" applyNumberFormat="1" applyFont="1" applyAlignment="1">
      <alignment horizontal="center" vertical="top"/>
    </xf>
    <xf numFmtId="0" fontId="3" fillId="0" borderId="0" xfId="2" applyFont="1" applyAlignment="1">
      <alignment horizontal="center" vertical="top" wrapText="1"/>
    </xf>
    <xf numFmtId="2" fontId="5" fillId="0" borderId="0" xfId="2" applyNumberFormat="1" applyFont="1" applyAlignment="1">
      <alignment horizontal="center" vertical="top"/>
    </xf>
    <xf numFmtId="167" fontId="5" fillId="0" borderId="0" xfId="2" applyNumberFormat="1" applyFont="1" applyAlignment="1">
      <alignment horizontal="center" vertical="top"/>
    </xf>
    <xf numFmtId="0" fontId="5" fillId="0" borderId="0" xfId="2" applyFont="1" applyAlignment="1">
      <alignment horizontal="center" vertical="top" wrapText="1"/>
    </xf>
    <xf numFmtId="0" fontId="3" fillId="0" borderId="5" xfId="2" applyFont="1" applyBorder="1" applyAlignment="1">
      <alignment horizontal="center" vertical="top" wrapText="1"/>
    </xf>
    <xf numFmtId="2" fontId="3" fillId="0" borderId="5" xfId="2" applyNumberFormat="1" applyFont="1" applyBorder="1" applyAlignment="1">
      <alignment horizontal="center" vertical="top" wrapText="1"/>
    </xf>
    <xf numFmtId="166" fontId="3" fillId="0" borderId="5" xfId="2" applyNumberFormat="1" applyFont="1" applyBorder="1" applyAlignment="1">
      <alignment horizontal="center" vertical="top" wrapText="1"/>
    </xf>
    <xf numFmtId="0" fontId="5" fillId="0" borderId="5" xfId="0" applyFont="1" applyBorder="1" applyAlignment="1" applyProtection="1">
      <alignment horizontal="center" vertical="top" wrapText="1"/>
      <protection locked="0"/>
    </xf>
    <xf numFmtId="0" fontId="5" fillId="0" borderId="5" xfId="2" applyFont="1" applyBorder="1" applyAlignment="1">
      <alignment horizontal="center" vertical="top" wrapText="1"/>
    </xf>
    <xf numFmtId="49" fontId="5" fillId="0" borderId="5" xfId="0" applyNumberFormat="1" applyFont="1" applyBorder="1" applyAlignment="1" applyProtection="1">
      <alignment horizontal="center" vertical="top" wrapText="1"/>
      <protection locked="0"/>
    </xf>
    <xf numFmtId="164" fontId="3" fillId="2" borderId="5" xfId="2" applyNumberFormat="1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top" wrapText="1"/>
      <protection locked="0"/>
    </xf>
    <xf numFmtId="49" fontId="5" fillId="2" borderId="5" xfId="0" applyNumberFormat="1" applyFont="1" applyFill="1" applyBorder="1" applyAlignment="1" applyProtection="1">
      <alignment horizontal="center" vertical="top" wrapText="1"/>
      <protection locked="0"/>
    </xf>
    <xf numFmtId="0" fontId="5" fillId="2" borderId="5" xfId="2" applyFont="1" applyFill="1" applyBorder="1" applyAlignment="1">
      <alignment horizontal="center" vertical="top" wrapText="1"/>
    </xf>
    <xf numFmtId="164" fontId="5" fillId="2" borderId="5" xfId="2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/>
    </xf>
    <xf numFmtId="168" fontId="5" fillId="2" borderId="5" xfId="1" applyNumberFormat="1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top"/>
    </xf>
    <xf numFmtId="164" fontId="5" fillId="0" borderId="5" xfId="0" applyNumberFormat="1" applyFont="1" applyBorder="1" applyAlignment="1">
      <alignment horizontal="center" vertical="center"/>
    </xf>
    <xf numFmtId="164" fontId="5" fillId="0" borderId="5" xfId="2" applyNumberFormat="1" applyFont="1" applyBorder="1" applyAlignment="1">
      <alignment horizontal="center" vertical="center" wrapText="1"/>
    </xf>
    <xf numFmtId="168" fontId="5" fillId="0" borderId="5" xfId="1" applyNumberFormat="1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top" wrapText="1"/>
    </xf>
    <xf numFmtId="0" fontId="3" fillId="0" borderId="10" xfId="2" applyFont="1" applyBorder="1" applyAlignment="1">
      <alignment horizontal="center" vertical="top" wrapText="1"/>
    </xf>
    <xf numFmtId="0" fontId="3" fillId="0" borderId="8" xfId="2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168" fontId="3" fillId="0" borderId="7" xfId="1" applyNumberFormat="1" applyFont="1" applyFill="1" applyBorder="1" applyAlignment="1">
      <alignment horizontal="center" vertical="top" wrapText="1"/>
    </xf>
    <xf numFmtId="168" fontId="3" fillId="0" borderId="6" xfId="1" applyNumberFormat="1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164" fontId="3" fillId="0" borderId="7" xfId="2" applyNumberFormat="1" applyFont="1" applyBorder="1" applyAlignment="1">
      <alignment horizontal="center" vertical="top" wrapText="1"/>
    </xf>
    <xf numFmtId="164" fontId="3" fillId="0" borderId="6" xfId="2" applyNumberFormat="1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3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1.xml" Id="rId8" /><Relationship Type="http://schemas.openxmlformats.org/officeDocument/2006/relationships/externalLink" Target="externalLinks/externalLink2.xml" Id="rId3" /><Relationship Type="http://schemas.openxmlformats.org/officeDocument/2006/relationships/calcChain" Target="calcChain.xml" Id="rId7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3.xml" Id="rId10" /><Relationship Type="http://schemas.openxmlformats.org/officeDocument/2006/relationships/theme" Target="theme/theme1.xml" Id="rId4" /><Relationship Type="http://schemas.openxmlformats.org/officeDocument/2006/relationships/customXml" Target="../customXml/item2.xml" Id="rId9" /><Relationship Type="http://schemas.openxmlformats.org/officeDocument/2006/relationships/customXml" Target="/customXML/item4.xml" Id="imanage.xml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FDA9173\Posey%20C%20Unit%20Review%20_%20Exhibits_Final(44351194.1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FDA9173\06%20Posey%20C%20Unit%20-%20JOA%20Exhibits%20A-2%20through%20A-6(44351029.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eview"/>
      <sheetName val="A-2"/>
      <sheetName val="A-3"/>
      <sheetName val="A-4"/>
      <sheetName val="A-5"/>
      <sheetName val="A-6"/>
      <sheetName val="Post Order"/>
      <sheetName val="LOOKUP (ADMIN)"/>
      <sheetName val="Sheet1"/>
    </sheetNames>
    <sheetDataSet>
      <sheetData sheetId="0" refreshError="1"/>
      <sheetData sheetId="1">
        <row r="126">
          <cell r="F126">
            <v>432.63600000000042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None</v>
          </cell>
          <cell r="C2" t="str">
            <v>Utica</v>
          </cell>
          <cell r="E2" t="str">
            <v>Residential</v>
          </cell>
        </row>
        <row r="3">
          <cell r="A3" t="str">
            <v>Drilling Commitment (SATISFIED)</v>
          </cell>
          <cell r="C3" t="str">
            <v>Marcellus</v>
          </cell>
          <cell r="E3" t="str">
            <v>Agricultural</v>
          </cell>
        </row>
        <row r="4">
          <cell r="A4" t="str">
            <v>Drilling Commitment (NOT SATISFIED)</v>
          </cell>
          <cell r="E4" t="str">
            <v>Commercial</v>
          </cell>
        </row>
        <row r="5">
          <cell r="A5" t="str">
            <v>Outside Acreage Pugh Clause</v>
          </cell>
          <cell r="E5" t="str">
            <v>Industrial</v>
          </cell>
        </row>
        <row r="6">
          <cell r="A6" t="str">
            <v>Depths Pugh Clause</v>
          </cell>
          <cell r="E6" t="str">
            <v>Exempt</v>
          </cell>
        </row>
        <row r="7">
          <cell r="A7" t="str">
            <v>ROFR</v>
          </cell>
        </row>
        <row r="8">
          <cell r="A8" t="str">
            <v>Deductions Allowed</v>
          </cell>
        </row>
        <row r="9">
          <cell r="A9" t="str">
            <v>Royalties due within 120 days from 1st Sales</v>
          </cell>
        </row>
        <row r="10">
          <cell r="A10" t="str">
            <v>MSDS/HM</v>
          </cell>
        </row>
        <row r="11">
          <cell r="A11" t="str">
            <v>Education Meeting</v>
          </cell>
        </row>
        <row r="12">
          <cell r="A12" t="str">
            <v>Provide Data</v>
          </cell>
        </row>
        <row r="13">
          <cell r="A13" t="str">
            <v>Spud Fees</v>
          </cell>
        </row>
        <row r="14">
          <cell r="A14" t="str">
            <v>Water Testing</v>
          </cell>
        </row>
        <row r="15">
          <cell r="A15" t="str">
            <v>State Owned O/G Underlying Roadway</v>
          </cell>
        </row>
        <row r="16">
          <cell r="A16" t="str">
            <v>Provide DPU</v>
          </cell>
        </row>
        <row r="17">
          <cell r="A17" t="str">
            <v>Provide Application</v>
          </cell>
        </row>
      </sheetData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eview"/>
      <sheetName val="A-2"/>
      <sheetName val="A-3"/>
      <sheetName val="A-4"/>
      <sheetName val="A-5"/>
      <sheetName val="A-6"/>
      <sheetName val="Post Order"/>
      <sheetName val="LOOKUP (ADMIN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G2" t="str">
            <v>Monroe</v>
          </cell>
          <cell r="I2" t="str">
            <v>Adams</v>
          </cell>
        </row>
        <row r="3">
          <cell r="G3" t="str">
            <v>Guernsey</v>
          </cell>
          <cell r="I3" t="str">
            <v>Benton</v>
          </cell>
        </row>
        <row r="4">
          <cell r="I4" t="str">
            <v>Bethel</v>
          </cell>
        </row>
        <row r="5">
          <cell r="I5" t="str">
            <v>Cambridge</v>
          </cell>
        </row>
        <row r="6">
          <cell r="I6" t="str">
            <v>Center</v>
          </cell>
        </row>
        <row r="7">
          <cell r="I7" t="str">
            <v>Franklin</v>
          </cell>
        </row>
        <row r="8">
          <cell r="I8" t="str">
            <v>Green</v>
          </cell>
        </row>
        <row r="9">
          <cell r="I9" t="str">
            <v>Jackson</v>
          </cell>
        </row>
        <row r="10">
          <cell r="I10" t="str">
            <v>Jefferson</v>
          </cell>
        </row>
        <row r="11">
          <cell r="I11" t="str">
            <v>Knox</v>
          </cell>
        </row>
        <row r="12">
          <cell r="I12" t="str">
            <v>Lee</v>
          </cell>
        </row>
        <row r="13">
          <cell r="I13" t="str">
            <v>Liberty</v>
          </cell>
        </row>
        <row r="14">
          <cell r="I14" t="str">
            <v>Londonderry</v>
          </cell>
        </row>
        <row r="15">
          <cell r="I15" t="str">
            <v>Madison</v>
          </cell>
        </row>
        <row r="16">
          <cell r="I16" t="str">
            <v>Malaga</v>
          </cell>
        </row>
        <row r="17">
          <cell r="I17" t="str">
            <v>Millwood</v>
          </cell>
        </row>
        <row r="18">
          <cell r="I18" t="str">
            <v>Monroe</v>
          </cell>
        </row>
        <row r="19">
          <cell r="I19" t="str">
            <v>Ohio</v>
          </cell>
        </row>
        <row r="20">
          <cell r="I20" t="str">
            <v>Oxford</v>
          </cell>
        </row>
        <row r="21">
          <cell r="I21" t="str">
            <v>Perry</v>
          </cell>
        </row>
        <row r="22">
          <cell r="I22" t="str">
            <v>Richard</v>
          </cell>
        </row>
        <row r="23">
          <cell r="I23" t="str">
            <v>Salem</v>
          </cell>
        </row>
        <row r="24">
          <cell r="I24" t="str">
            <v>Seneca</v>
          </cell>
        </row>
        <row r="25">
          <cell r="I25" t="str">
            <v>Spencer</v>
          </cell>
        </row>
        <row r="26">
          <cell r="I26" t="str">
            <v>Summit</v>
          </cell>
        </row>
        <row r="27">
          <cell r="I27" t="str">
            <v>Sunsbury</v>
          </cell>
        </row>
        <row r="28">
          <cell r="I28" t="str">
            <v>Switzerland</v>
          </cell>
        </row>
        <row r="29">
          <cell r="I29" t="str">
            <v>Valley</v>
          </cell>
        </row>
        <row r="30">
          <cell r="I30" t="str">
            <v>Washington</v>
          </cell>
        </row>
        <row r="31">
          <cell r="I31" t="str">
            <v>Wayne</v>
          </cell>
        </row>
        <row r="32">
          <cell r="I32" t="str">
            <v>Westland</v>
          </cell>
        </row>
        <row r="33">
          <cell r="I33" t="str">
            <v>Wheeling</v>
          </cell>
        </row>
        <row r="34">
          <cell r="I34" t="str">
            <v>Wills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7"/>
  <sheetViews>
    <sheetView tabSelected="1" zoomScale="90" zoomScaleNormal="90" workbookViewId="0">
      <selection sqref="A1:N1"/>
    </sheetView>
  </sheetViews>
  <sheetFormatPr defaultColWidth="9.140625" defaultRowHeight="15.75" x14ac:dyDescent="0.25"/>
  <cols>
    <col min="1" max="1" width="13" style="2" customWidth="1"/>
    <col min="2" max="2" width="76.28515625" style="3" customWidth="1"/>
    <col min="3" max="3" width="41.28515625" style="2" customWidth="1"/>
    <col min="4" max="4" width="18.85546875" style="2" customWidth="1"/>
    <col min="5" max="5" width="14.42578125" style="2" customWidth="1"/>
    <col min="6" max="6" width="12.42578125" style="2" customWidth="1"/>
    <col min="7" max="7" width="13.42578125" style="2" customWidth="1"/>
    <col min="8" max="8" width="23.140625" style="4" hidden="1" customWidth="1"/>
    <col min="9" max="9" width="20.140625" style="5" customWidth="1"/>
    <col min="10" max="10" width="16" style="7" customWidth="1"/>
    <col min="11" max="11" width="17" style="6" customWidth="1"/>
    <col min="12" max="12" width="18.5703125" style="2" customWidth="1"/>
    <col min="13" max="13" width="11.85546875" style="2" customWidth="1"/>
    <col min="14" max="14" width="10.5703125" style="2" customWidth="1"/>
    <col min="15" max="15" width="9.140625" style="1" customWidth="1"/>
    <col min="16" max="16384" width="9.140625" style="1"/>
  </cols>
  <sheetData>
    <row r="1" spans="1:14" s="4" customFormat="1" x14ac:dyDescent="0.25">
      <c r="A1" s="30" t="s">
        <v>90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s="4" customFormat="1" x14ac:dyDescent="0.25">
      <c r="A2" s="30" t="s">
        <v>59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s="4" customFormat="1" ht="47.25" x14ac:dyDescent="0.25">
      <c r="A3" s="15" t="s">
        <v>0</v>
      </c>
      <c r="B3" s="15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16" t="s">
        <v>9</v>
      </c>
      <c r="K3" s="17" t="s">
        <v>10</v>
      </c>
      <c r="L3" s="15" t="s">
        <v>11</v>
      </c>
      <c r="M3" s="15" t="s">
        <v>12</v>
      </c>
      <c r="N3" s="15" t="s">
        <v>13</v>
      </c>
    </row>
    <row r="4" spans="1:14" s="2" customFormat="1" ht="31.5" x14ac:dyDescent="0.25">
      <c r="A4" s="53" t="s">
        <v>18</v>
      </c>
      <c r="B4" s="23" t="s">
        <v>91</v>
      </c>
      <c r="C4" s="23" t="s">
        <v>41</v>
      </c>
      <c r="D4" s="23" t="s">
        <v>28</v>
      </c>
      <c r="E4" s="23" t="s">
        <v>29</v>
      </c>
      <c r="F4" s="23">
        <v>64056</v>
      </c>
      <c r="G4" s="25" t="s">
        <v>53</v>
      </c>
      <c r="H4" s="32">
        <v>12.817</v>
      </c>
      <c r="I4" s="31">
        <v>6.25E-2</v>
      </c>
      <c r="J4" s="32">
        <f>I4*H4</f>
        <v>0.80106250000000001</v>
      </c>
      <c r="K4" s="33">
        <f>J4/J43</f>
        <v>1.8891424067595741E-3</v>
      </c>
      <c r="L4" s="34" t="s">
        <v>57</v>
      </c>
      <c r="M4" s="34" t="s">
        <v>50</v>
      </c>
      <c r="N4" s="34" t="s">
        <v>51</v>
      </c>
    </row>
    <row r="5" spans="1:14" s="2" customFormat="1" ht="31.5" x14ac:dyDescent="0.25">
      <c r="A5" s="53"/>
      <c r="B5" s="23" t="s">
        <v>92</v>
      </c>
      <c r="C5" s="23" t="s">
        <v>93</v>
      </c>
      <c r="D5" s="23" t="s">
        <v>30</v>
      </c>
      <c r="E5" s="23" t="s">
        <v>31</v>
      </c>
      <c r="F5" s="23">
        <v>97141</v>
      </c>
      <c r="G5" s="25" t="s">
        <v>53</v>
      </c>
      <c r="H5" s="32"/>
      <c r="I5" s="31"/>
      <c r="J5" s="32"/>
      <c r="K5" s="33"/>
      <c r="L5" s="34"/>
      <c r="M5" s="34"/>
      <c r="N5" s="34"/>
    </row>
    <row r="6" spans="1:14" s="2" customFormat="1" ht="31.5" x14ac:dyDescent="0.25">
      <c r="A6" s="53"/>
      <c r="B6" s="18" t="s">
        <v>20</v>
      </c>
      <c r="C6" s="18" t="s">
        <v>32</v>
      </c>
      <c r="D6" s="18" t="s">
        <v>33</v>
      </c>
      <c r="E6" s="18" t="s">
        <v>34</v>
      </c>
      <c r="F6" s="18">
        <v>45101</v>
      </c>
      <c r="G6" s="19" t="s">
        <v>54</v>
      </c>
      <c r="H6" s="32"/>
      <c r="I6" s="31"/>
      <c r="J6" s="32"/>
      <c r="K6" s="33"/>
      <c r="L6" s="34"/>
      <c r="M6" s="34"/>
      <c r="N6" s="34"/>
    </row>
    <row r="7" spans="1:14" s="2" customFormat="1" ht="31.5" x14ac:dyDescent="0.25">
      <c r="A7" s="53"/>
      <c r="B7" s="18" t="s">
        <v>21</v>
      </c>
      <c r="C7" s="18" t="s">
        <v>35</v>
      </c>
      <c r="D7" s="18" t="s">
        <v>36</v>
      </c>
      <c r="E7" s="18" t="s">
        <v>34</v>
      </c>
      <c r="F7" s="18">
        <v>45236</v>
      </c>
      <c r="G7" s="19" t="s">
        <v>54</v>
      </c>
      <c r="H7" s="32"/>
      <c r="I7" s="31"/>
      <c r="J7" s="32"/>
      <c r="K7" s="33"/>
      <c r="L7" s="34"/>
      <c r="M7" s="34"/>
      <c r="N7" s="34"/>
    </row>
    <row r="8" spans="1:14" s="2" customFormat="1" ht="31.5" x14ac:dyDescent="0.25">
      <c r="A8" s="53"/>
      <c r="B8" s="18" t="s">
        <v>22</v>
      </c>
      <c r="C8" s="18" t="s">
        <v>37</v>
      </c>
      <c r="D8" s="18" t="s">
        <v>38</v>
      </c>
      <c r="E8" s="18" t="s">
        <v>34</v>
      </c>
      <c r="F8" s="18">
        <v>45118</v>
      </c>
      <c r="G8" s="19" t="s">
        <v>54</v>
      </c>
      <c r="H8" s="32"/>
      <c r="I8" s="31"/>
      <c r="J8" s="32"/>
      <c r="K8" s="33"/>
      <c r="L8" s="34"/>
      <c r="M8" s="34"/>
      <c r="N8" s="34"/>
    </row>
    <row r="9" spans="1:14" s="2" customFormat="1" ht="31.5" x14ac:dyDescent="0.25">
      <c r="A9" s="53"/>
      <c r="B9" s="18" t="s">
        <v>23</v>
      </c>
      <c r="C9" s="18" t="s">
        <v>39</v>
      </c>
      <c r="D9" s="18" t="s">
        <v>40</v>
      </c>
      <c r="E9" s="18" t="s">
        <v>29</v>
      </c>
      <c r="F9" s="18">
        <v>64151</v>
      </c>
      <c r="G9" s="19" t="s">
        <v>54</v>
      </c>
      <c r="H9" s="32"/>
      <c r="I9" s="31"/>
      <c r="J9" s="32"/>
      <c r="K9" s="33"/>
      <c r="L9" s="34"/>
      <c r="M9" s="34"/>
      <c r="N9" s="34"/>
    </row>
    <row r="10" spans="1:14" s="2" customFormat="1" ht="31.5" x14ac:dyDescent="0.25">
      <c r="A10" s="53"/>
      <c r="B10" s="18" t="s">
        <v>64</v>
      </c>
      <c r="C10" s="18" t="s">
        <v>65</v>
      </c>
      <c r="D10" s="18" t="s">
        <v>66</v>
      </c>
      <c r="E10" s="18" t="s">
        <v>47</v>
      </c>
      <c r="F10" s="18" t="s">
        <v>67</v>
      </c>
      <c r="G10" s="19" t="s">
        <v>53</v>
      </c>
      <c r="H10" s="32"/>
      <c r="I10" s="31"/>
      <c r="J10" s="32"/>
      <c r="K10" s="33"/>
      <c r="L10" s="34"/>
      <c r="M10" s="34"/>
      <c r="N10" s="34"/>
    </row>
    <row r="11" spans="1:14" s="2" customFormat="1" ht="31.5" x14ac:dyDescent="0.25">
      <c r="A11" s="53"/>
      <c r="B11" s="18" t="s">
        <v>68</v>
      </c>
      <c r="C11" s="18" t="s">
        <v>46</v>
      </c>
      <c r="D11" s="18" t="s">
        <v>46</v>
      </c>
      <c r="E11" s="18" t="s">
        <v>46</v>
      </c>
      <c r="F11" s="18" t="s">
        <v>46</v>
      </c>
      <c r="G11" s="19" t="s">
        <v>53</v>
      </c>
      <c r="H11" s="32"/>
      <c r="I11" s="31"/>
      <c r="J11" s="32"/>
      <c r="K11" s="33"/>
      <c r="L11" s="34"/>
      <c r="M11" s="34"/>
      <c r="N11" s="34"/>
    </row>
    <row r="12" spans="1:14" s="2" customFormat="1" ht="31.5" x14ac:dyDescent="0.25">
      <c r="A12" s="53"/>
      <c r="B12" s="18" t="s">
        <v>69</v>
      </c>
      <c r="C12" s="18" t="s">
        <v>46</v>
      </c>
      <c r="D12" s="18" t="s">
        <v>46</v>
      </c>
      <c r="E12" s="18" t="s">
        <v>46</v>
      </c>
      <c r="F12" s="18" t="s">
        <v>46</v>
      </c>
      <c r="G12" s="19" t="s">
        <v>53</v>
      </c>
      <c r="H12" s="32"/>
      <c r="I12" s="31"/>
      <c r="J12" s="32"/>
      <c r="K12" s="33"/>
      <c r="L12" s="34"/>
      <c r="M12" s="34"/>
      <c r="N12" s="34"/>
    </row>
    <row r="13" spans="1:14" s="2" customFormat="1" ht="31.5" x14ac:dyDescent="0.25">
      <c r="A13" s="53"/>
      <c r="B13" s="18" t="s">
        <v>70</v>
      </c>
      <c r="C13" s="18" t="s">
        <v>46</v>
      </c>
      <c r="D13" s="18" t="s">
        <v>46</v>
      </c>
      <c r="E13" s="18" t="s">
        <v>46</v>
      </c>
      <c r="F13" s="18" t="s">
        <v>46</v>
      </c>
      <c r="G13" s="19" t="s">
        <v>53</v>
      </c>
      <c r="H13" s="32"/>
      <c r="I13" s="31"/>
      <c r="J13" s="32"/>
      <c r="K13" s="33"/>
      <c r="L13" s="34"/>
      <c r="M13" s="34"/>
      <c r="N13" s="34"/>
    </row>
    <row r="14" spans="1:14" s="2" customFormat="1" ht="31.5" x14ac:dyDescent="0.25">
      <c r="A14" s="53"/>
      <c r="B14" s="18" t="s">
        <v>71</v>
      </c>
      <c r="C14" s="18" t="s">
        <v>46</v>
      </c>
      <c r="D14" s="18" t="s">
        <v>46</v>
      </c>
      <c r="E14" s="18" t="s">
        <v>46</v>
      </c>
      <c r="F14" s="18" t="s">
        <v>46</v>
      </c>
      <c r="G14" s="19" t="s">
        <v>53</v>
      </c>
      <c r="H14" s="32"/>
      <c r="I14" s="31"/>
      <c r="J14" s="32"/>
      <c r="K14" s="33"/>
      <c r="L14" s="34"/>
      <c r="M14" s="34"/>
      <c r="N14" s="34"/>
    </row>
    <row r="15" spans="1:14" s="2" customFormat="1" ht="31.5" x14ac:dyDescent="0.25">
      <c r="A15" s="53">
        <v>3</v>
      </c>
      <c r="B15" s="23" t="s">
        <v>91</v>
      </c>
      <c r="C15" s="23" t="s">
        <v>41</v>
      </c>
      <c r="D15" s="23" t="s">
        <v>28</v>
      </c>
      <c r="E15" s="23" t="s">
        <v>29</v>
      </c>
      <c r="F15" s="23">
        <v>64056</v>
      </c>
      <c r="G15" s="25" t="s">
        <v>53</v>
      </c>
      <c r="H15" s="32">
        <v>13.420999999999999</v>
      </c>
      <c r="I15" s="31">
        <v>6.25E-2</v>
      </c>
      <c r="J15" s="32">
        <f>I15*H15</f>
        <v>0.83881249999999996</v>
      </c>
      <c r="K15" s="33">
        <f>J15/J43</f>
        <v>1.9781680768604388E-3</v>
      </c>
      <c r="L15" s="34" t="s">
        <v>55</v>
      </c>
      <c r="M15" s="34" t="s">
        <v>50</v>
      </c>
      <c r="N15" s="34" t="s">
        <v>51</v>
      </c>
    </row>
    <row r="16" spans="1:14" s="2" customFormat="1" ht="31.5" x14ac:dyDescent="0.25">
      <c r="A16" s="53"/>
      <c r="B16" s="23" t="s">
        <v>92</v>
      </c>
      <c r="C16" s="23" t="s">
        <v>93</v>
      </c>
      <c r="D16" s="23" t="s">
        <v>30</v>
      </c>
      <c r="E16" s="23" t="s">
        <v>31</v>
      </c>
      <c r="F16" s="23">
        <v>97141</v>
      </c>
      <c r="G16" s="25" t="s">
        <v>53</v>
      </c>
      <c r="H16" s="32"/>
      <c r="I16" s="31"/>
      <c r="J16" s="32"/>
      <c r="K16" s="33"/>
      <c r="L16" s="34"/>
      <c r="M16" s="34"/>
      <c r="N16" s="34"/>
    </row>
    <row r="17" spans="1:14" s="2" customFormat="1" ht="31.5" x14ac:dyDescent="0.25">
      <c r="A17" s="53"/>
      <c r="B17" s="18" t="s">
        <v>20</v>
      </c>
      <c r="C17" s="18" t="s">
        <v>32</v>
      </c>
      <c r="D17" s="18" t="s">
        <v>33</v>
      </c>
      <c r="E17" s="18" t="s">
        <v>34</v>
      </c>
      <c r="F17" s="18">
        <v>45101</v>
      </c>
      <c r="G17" s="19" t="s">
        <v>54</v>
      </c>
      <c r="H17" s="32"/>
      <c r="I17" s="31"/>
      <c r="J17" s="32"/>
      <c r="K17" s="33"/>
      <c r="L17" s="34"/>
      <c r="M17" s="34"/>
      <c r="N17" s="34"/>
    </row>
    <row r="18" spans="1:14" s="4" customFormat="1" ht="31.5" x14ac:dyDescent="0.25">
      <c r="A18" s="53"/>
      <c r="B18" s="18" t="s">
        <v>21</v>
      </c>
      <c r="C18" s="18" t="s">
        <v>35</v>
      </c>
      <c r="D18" s="18" t="s">
        <v>36</v>
      </c>
      <c r="E18" s="18" t="s">
        <v>34</v>
      </c>
      <c r="F18" s="18">
        <v>45236</v>
      </c>
      <c r="G18" s="19" t="s">
        <v>54</v>
      </c>
      <c r="H18" s="32"/>
      <c r="I18" s="31"/>
      <c r="J18" s="32"/>
      <c r="K18" s="33"/>
      <c r="L18" s="34"/>
      <c r="M18" s="34"/>
      <c r="N18" s="34"/>
    </row>
    <row r="19" spans="1:14" s="4" customFormat="1" ht="31.5" x14ac:dyDescent="0.25">
      <c r="A19" s="53"/>
      <c r="B19" s="18" t="s">
        <v>22</v>
      </c>
      <c r="C19" s="18" t="s">
        <v>37</v>
      </c>
      <c r="D19" s="18" t="s">
        <v>38</v>
      </c>
      <c r="E19" s="18" t="s">
        <v>34</v>
      </c>
      <c r="F19" s="18">
        <v>45118</v>
      </c>
      <c r="G19" s="19" t="s">
        <v>54</v>
      </c>
      <c r="H19" s="32"/>
      <c r="I19" s="31"/>
      <c r="J19" s="32"/>
      <c r="K19" s="33"/>
      <c r="L19" s="34"/>
      <c r="M19" s="34"/>
      <c r="N19" s="34"/>
    </row>
    <row r="20" spans="1:14" s="4" customFormat="1" ht="31.5" x14ac:dyDescent="0.25">
      <c r="A20" s="53"/>
      <c r="B20" s="18" t="s">
        <v>23</v>
      </c>
      <c r="C20" s="18" t="s">
        <v>39</v>
      </c>
      <c r="D20" s="18" t="s">
        <v>40</v>
      </c>
      <c r="E20" s="18" t="s">
        <v>29</v>
      </c>
      <c r="F20" s="18">
        <v>64151</v>
      </c>
      <c r="G20" s="19" t="s">
        <v>54</v>
      </c>
      <c r="H20" s="32"/>
      <c r="I20" s="31"/>
      <c r="J20" s="32"/>
      <c r="K20" s="33"/>
      <c r="L20" s="34"/>
      <c r="M20" s="34"/>
      <c r="N20" s="34"/>
    </row>
    <row r="21" spans="1:14" s="4" customFormat="1" ht="31.5" x14ac:dyDescent="0.25">
      <c r="A21" s="53"/>
      <c r="B21" s="18" t="s">
        <v>64</v>
      </c>
      <c r="C21" s="18" t="s">
        <v>65</v>
      </c>
      <c r="D21" s="18" t="s">
        <v>66</v>
      </c>
      <c r="E21" s="18" t="s">
        <v>47</v>
      </c>
      <c r="F21" s="18" t="s">
        <v>67</v>
      </c>
      <c r="G21" s="19" t="s">
        <v>53</v>
      </c>
      <c r="H21" s="32"/>
      <c r="I21" s="31"/>
      <c r="J21" s="32"/>
      <c r="K21" s="33"/>
      <c r="L21" s="34"/>
      <c r="M21" s="34"/>
      <c r="N21" s="34"/>
    </row>
    <row r="22" spans="1:14" s="4" customFormat="1" ht="31.5" x14ac:dyDescent="0.25">
      <c r="A22" s="53"/>
      <c r="B22" s="18" t="s">
        <v>68</v>
      </c>
      <c r="C22" s="18" t="s">
        <v>46</v>
      </c>
      <c r="D22" s="18" t="s">
        <v>46</v>
      </c>
      <c r="E22" s="18" t="s">
        <v>46</v>
      </c>
      <c r="F22" s="18" t="s">
        <v>46</v>
      </c>
      <c r="G22" s="19" t="s">
        <v>53</v>
      </c>
      <c r="H22" s="32"/>
      <c r="I22" s="31"/>
      <c r="J22" s="32"/>
      <c r="K22" s="33"/>
      <c r="L22" s="34"/>
      <c r="M22" s="34"/>
      <c r="N22" s="34"/>
    </row>
    <row r="23" spans="1:14" s="4" customFormat="1" ht="31.5" x14ac:dyDescent="0.25">
      <c r="A23" s="53"/>
      <c r="B23" s="18" t="s">
        <v>69</v>
      </c>
      <c r="C23" s="18" t="s">
        <v>46</v>
      </c>
      <c r="D23" s="18" t="s">
        <v>46</v>
      </c>
      <c r="E23" s="18" t="s">
        <v>46</v>
      </c>
      <c r="F23" s="18" t="s">
        <v>46</v>
      </c>
      <c r="G23" s="19" t="s">
        <v>53</v>
      </c>
      <c r="H23" s="32"/>
      <c r="I23" s="31"/>
      <c r="J23" s="32"/>
      <c r="K23" s="33"/>
      <c r="L23" s="34"/>
      <c r="M23" s="34"/>
      <c r="N23" s="34"/>
    </row>
    <row r="24" spans="1:14" s="4" customFormat="1" ht="31.5" x14ac:dyDescent="0.25">
      <c r="A24" s="53"/>
      <c r="B24" s="18" t="s">
        <v>70</v>
      </c>
      <c r="C24" s="18" t="s">
        <v>46</v>
      </c>
      <c r="D24" s="18" t="s">
        <v>46</v>
      </c>
      <c r="E24" s="18" t="s">
        <v>46</v>
      </c>
      <c r="F24" s="18" t="s">
        <v>46</v>
      </c>
      <c r="G24" s="19" t="s">
        <v>53</v>
      </c>
      <c r="H24" s="32"/>
      <c r="I24" s="31"/>
      <c r="J24" s="32"/>
      <c r="K24" s="33"/>
      <c r="L24" s="34"/>
      <c r="M24" s="34"/>
      <c r="N24" s="34"/>
    </row>
    <row r="25" spans="1:14" s="4" customFormat="1" ht="31.5" x14ac:dyDescent="0.25">
      <c r="A25" s="53"/>
      <c r="B25" s="18" t="s">
        <v>71</v>
      </c>
      <c r="C25" s="18" t="s">
        <v>46</v>
      </c>
      <c r="D25" s="18" t="s">
        <v>46</v>
      </c>
      <c r="E25" s="18" t="s">
        <v>46</v>
      </c>
      <c r="F25" s="18" t="s">
        <v>46</v>
      </c>
      <c r="G25" s="19" t="s">
        <v>53</v>
      </c>
      <c r="H25" s="32"/>
      <c r="I25" s="31"/>
      <c r="J25" s="32"/>
      <c r="K25" s="33"/>
      <c r="L25" s="34"/>
      <c r="M25" s="34"/>
      <c r="N25" s="34"/>
    </row>
    <row r="26" spans="1:14" s="4" customFormat="1" ht="31.5" x14ac:dyDescent="0.25">
      <c r="A26" s="53" t="s">
        <v>19</v>
      </c>
      <c r="B26" s="18" t="s">
        <v>82</v>
      </c>
      <c r="C26" s="18" t="s">
        <v>83</v>
      </c>
      <c r="D26" s="18" t="s">
        <v>84</v>
      </c>
      <c r="E26" s="18" t="s">
        <v>45</v>
      </c>
      <c r="F26" s="18">
        <v>75009</v>
      </c>
      <c r="G26" s="19" t="s">
        <v>54</v>
      </c>
      <c r="H26" s="32">
        <v>5.3029999999999999</v>
      </c>
      <c r="I26" s="31">
        <v>0.16666666666666699</v>
      </c>
      <c r="J26" s="32">
        <f>I26*H26</f>
        <v>0.88383333333333503</v>
      </c>
      <c r="K26" s="33">
        <f>J26/J43</f>
        <v>2.0843405233769816E-3</v>
      </c>
      <c r="L26" s="34" t="s">
        <v>58</v>
      </c>
      <c r="M26" s="34" t="s">
        <v>50</v>
      </c>
      <c r="N26" s="34" t="s">
        <v>51</v>
      </c>
    </row>
    <row r="27" spans="1:14" s="4" customFormat="1" ht="31.5" x14ac:dyDescent="0.25">
      <c r="A27" s="53"/>
      <c r="B27" s="18" t="s">
        <v>24</v>
      </c>
      <c r="C27" s="18" t="s">
        <v>94</v>
      </c>
      <c r="D27" s="18" t="s">
        <v>42</v>
      </c>
      <c r="E27" s="18" t="s">
        <v>95</v>
      </c>
      <c r="F27" s="18">
        <v>87507</v>
      </c>
      <c r="G27" s="19" t="s">
        <v>54</v>
      </c>
      <c r="H27" s="32"/>
      <c r="I27" s="31"/>
      <c r="J27" s="32"/>
      <c r="K27" s="33"/>
      <c r="L27" s="34"/>
      <c r="M27" s="34"/>
      <c r="N27" s="34"/>
    </row>
    <row r="28" spans="1:14" s="4" customFormat="1" ht="31.5" x14ac:dyDescent="0.25">
      <c r="A28" s="53"/>
      <c r="B28" s="18" t="s">
        <v>25</v>
      </c>
      <c r="C28" s="18" t="s">
        <v>43</v>
      </c>
      <c r="D28" s="18" t="s">
        <v>44</v>
      </c>
      <c r="E28" s="18" t="s">
        <v>45</v>
      </c>
      <c r="F28" s="18">
        <v>76638</v>
      </c>
      <c r="G28" s="19" t="s">
        <v>54</v>
      </c>
      <c r="H28" s="32"/>
      <c r="I28" s="31"/>
      <c r="J28" s="32"/>
      <c r="K28" s="33"/>
      <c r="L28" s="34"/>
      <c r="M28" s="34"/>
      <c r="N28" s="34"/>
    </row>
    <row r="29" spans="1:14" s="2" customFormat="1" ht="31.5" x14ac:dyDescent="0.25">
      <c r="A29" s="53" t="s">
        <v>19</v>
      </c>
      <c r="B29" s="18" t="s">
        <v>26</v>
      </c>
      <c r="C29" s="18" t="s">
        <v>78</v>
      </c>
      <c r="D29" s="18" t="s">
        <v>79</v>
      </c>
      <c r="E29" s="18" t="s">
        <v>80</v>
      </c>
      <c r="F29" s="18">
        <v>20016</v>
      </c>
      <c r="G29" s="19" t="s">
        <v>53</v>
      </c>
      <c r="H29" s="32">
        <v>5.3029999999999999</v>
      </c>
      <c r="I29" s="31">
        <v>0.16666666666666699</v>
      </c>
      <c r="J29" s="32">
        <f>I29*H29</f>
        <v>0.88383333333333503</v>
      </c>
      <c r="K29" s="33">
        <f>J29/J43</f>
        <v>2.0843405233769816E-3</v>
      </c>
      <c r="L29" s="34" t="s">
        <v>58</v>
      </c>
      <c r="M29" s="34" t="s">
        <v>50</v>
      </c>
      <c r="N29" s="34" t="s">
        <v>51</v>
      </c>
    </row>
    <row r="30" spans="1:14" s="2" customFormat="1" ht="31.5" x14ac:dyDescent="0.25">
      <c r="A30" s="53"/>
      <c r="B30" s="18" t="s">
        <v>103</v>
      </c>
      <c r="C30" s="18" t="s">
        <v>75</v>
      </c>
      <c r="D30" s="18" t="s">
        <v>76</v>
      </c>
      <c r="E30" s="18" t="s">
        <v>77</v>
      </c>
      <c r="F30" s="18">
        <v>20910</v>
      </c>
      <c r="G30" s="19" t="s">
        <v>54</v>
      </c>
      <c r="H30" s="32"/>
      <c r="I30" s="31"/>
      <c r="J30" s="32"/>
      <c r="K30" s="33"/>
      <c r="L30" s="34"/>
      <c r="M30" s="34"/>
      <c r="N30" s="34"/>
    </row>
    <row r="31" spans="1:14" s="2" customFormat="1" ht="31.5" x14ac:dyDescent="0.25">
      <c r="A31" s="53"/>
      <c r="B31" s="18" t="s">
        <v>102</v>
      </c>
      <c r="C31" s="18" t="s">
        <v>81</v>
      </c>
      <c r="D31" s="18" t="s">
        <v>79</v>
      </c>
      <c r="E31" s="18" t="s">
        <v>80</v>
      </c>
      <c r="F31" s="18">
        <v>20011</v>
      </c>
      <c r="G31" s="19" t="s">
        <v>54</v>
      </c>
      <c r="H31" s="32"/>
      <c r="I31" s="31"/>
      <c r="J31" s="32"/>
      <c r="K31" s="33"/>
      <c r="L31" s="34"/>
      <c r="M31" s="34"/>
      <c r="N31" s="34"/>
    </row>
    <row r="32" spans="1:14" s="2" customFormat="1" ht="31.5" x14ac:dyDescent="0.25">
      <c r="A32" s="53"/>
      <c r="B32" s="18" t="s">
        <v>27</v>
      </c>
      <c r="C32" s="18" t="s">
        <v>72</v>
      </c>
      <c r="D32" s="18" t="s">
        <v>73</v>
      </c>
      <c r="E32" s="18" t="s">
        <v>74</v>
      </c>
      <c r="F32" s="20" t="s">
        <v>85</v>
      </c>
      <c r="G32" s="19" t="s">
        <v>53</v>
      </c>
      <c r="H32" s="32"/>
      <c r="I32" s="31"/>
      <c r="J32" s="32"/>
      <c r="K32" s="33"/>
      <c r="L32" s="34"/>
      <c r="M32" s="34"/>
      <c r="N32" s="34"/>
    </row>
    <row r="33" spans="1:14" s="2" customFormat="1" ht="31.5" x14ac:dyDescent="0.25">
      <c r="A33" s="53">
        <v>11</v>
      </c>
      <c r="B33" s="18" t="s">
        <v>60</v>
      </c>
      <c r="C33" s="18" t="s">
        <v>48</v>
      </c>
      <c r="D33" s="18" t="s">
        <v>49</v>
      </c>
      <c r="E33" s="18" t="s">
        <v>34</v>
      </c>
      <c r="F33" s="18">
        <v>44111</v>
      </c>
      <c r="G33" s="19" t="s">
        <v>54</v>
      </c>
      <c r="H33" s="32">
        <v>5.8000000000000003E-2</v>
      </c>
      <c r="I33" s="31">
        <v>1</v>
      </c>
      <c r="J33" s="32">
        <f>I33*H33</f>
        <v>5.8000000000000003E-2</v>
      </c>
      <c r="K33" s="33">
        <f>J33/J43</f>
        <v>1.3678116200927556E-4</v>
      </c>
      <c r="L33" s="34" t="s">
        <v>56</v>
      </c>
      <c r="M33" s="34" t="s">
        <v>52</v>
      </c>
      <c r="N33" s="34" t="s">
        <v>51</v>
      </c>
    </row>
    <row r="34" spans="1:14" s="4" customFormat="1" ht="31.5" x14ac:dyDescent="0.25">
      <c r="A34" s="53"/>
      <c r="B34" s="18" t="s">
        <v>61</v>
      </c>
      <c r="C34" s="18" t="s">
        <v>46</v>
      </c>
      <c r="D34" s="18" t="s">
        <v>46</v>
      </c>
      <c r="E34" s="18" t="s">
        <v>46</v>
      </c>
      <c r="F34" s="18" t="s">
        <v>46</v>
      </c>
      <c r="G34" s="19" t="s">
        <v>54</v>
      </c>
      <c r="H34" s="32"/>
      <c r="I34" s="31"/>
      <c r="J34" s="32"/>
      <c r="K34" s="33"/>
      <c r="L34" s="34"/>
      <c r="M34" s="34"/>
      <c r="N34" s="34"/>
    </row>
    <row r="35" spans="1:14" s="4" customFormat="1" ht="31.5" x14ac:dyDescent="0.25">
      <c r="A35" s="53"/>
      <c r="B35" s="18" t="s">
        <v>62</v>
      </c>
      <c r="C35" s="18" t="s">
        <v>46</v>
      </c>
      <c r="D35" s="18" t="s">
        <v>46</v>
      </c>
      <c r="E35" s="18" t="s">
        <v>46</v>
      </c>
      <c r="F35" s="18" t="s">
        <v>46</v>
      </c>
      <c r="G35" s="19" t="s">
        <v>54</v>
      </c>
      <c r="H35" s="32"/>
      <c r="I35" s="31"/>
      <c r="J35" s="32"/>
      <c r="K35" s="33"/>
      <c r="L35" s="34"/>
      <c r="M35" s="34"/>
      <c r="N35" s="34"/>
    </row>
    <row r="36" spans="1:14" s="4" customFormat="1" ht="31.5" x14ac:dyDescent="0.25">
      <c r="A36" s="53"/>
      <c r="B36" s="18" t="s">
        <v>63</v>
      </c>
      <c r="C36" s="18" t="s">
        <v>46</v>
      </c>
      <c r="D36" s="18" t="s">
        <v>46</v>
      </c>
      <c r="E36" s="18" t="s">
        <v>46</v>
      </c>
      <c r="F36" s="18" t="s">
        <v>46</v>
      </c>
      <c r="G36" s="19" t="s">
        <v>54</v>
      </c>
      <c r="H36" s="32"/>
      <c r="I36" s="31"/>
      <c r="J36" s="32"/>
      <c r="K36" s="33"/>
      <c r="L36" s="34"/>
      <c r="M36" s="34"/>
      <c r="N36" s="34"/>
    </row>
    <row r="37" spans="1:14" s="4" customFormat="1" x14ac:dyDescent="0.25">
      <c r="A37" s="22">
        <v>19</v>
      </c>
      <c r="B37" s="23" t="s">
        <v>97</v>
      </c>
      <c r="C37" s="23" t="s">
        <v>98</v>
      </c>
      <c r="D37" s="23" t="s">
        <v>99</v>
      </c>
      <c r="E37" s="23" t="s">
        <v>100</v>
      </c>
      <c r="F37" s="24" t="s">
        <v>101</v>
      </c>
      <c r="G37" s="25" t="s">
        <v>54</v>
      </c>
      <c r="H37" s="26">
        <v>4.5049999999999999</v>
      </c>
      <c r="I37" s="27">
        <v>1.47707231040564E-2</v>
      </c>
      <c r="J37" s="26">
        <f>H37*I37</f>
        <v>6.6542107583774088E-2</v>
      </c>
      <c r="K37" s="28">
        <f>J37/J43</f>
        <v>1.5692597927335943E-4</v>
      </c>
      <c r="L37" s="29" t="s">
        <v>96</v>
      </c>
      <c r="M37" s="29" t="s">
        <v>52</v>
      </c>
      <c r="N37" s="29" t="s">
        <v>51</v>
      </c>
    </row>
    <row r="38" spans="1:14" s="2" customFormat="1" ht="31.5" x14ac:dyDescent="0.25">
      <c r="A38" s="53">
        <v>39</v>
      </c>
      <c r="B38" s="18" t="s">
        <v>86</v>
      </c>
      <c r="C38" s="18" t="s">
        <v>46</v>
      </c>
      <c r="D38" s="18" t="s">
        <v>46</v>
      </c>
      <c r="E38" s="18" t="s">
        <v>46</v>
      </c>
      <c r="F38" s="18" t="s">
        <v>46</v>
      </c>
      <c r="G38" s="19" t="s">
        <v>54</v>
      </c>
      <c r="H38" s="32">
        <v>1.585</v>
      </c>
      <c r="I38" s="31">
        <v>0.75</v>
      </c>
      <c r="J38" s="32">
        <f>I38*H38</f>
        <v>1.18875</v>
      </c>
      <c r="K38" s="33">
        <f>J38/J$43</f>
        <v>2.8034242472159709E-3</v>
      </c>
      <c r="L38" s="34" t="s">
        <v>87</v>
      </c>
      <c r="M38" s="34" t="s">
        <v>50</v>
      </c>
      <c r="N38" s="34" t="s">
        <v>51</v>
      </c>
    </row>
    <row r="39" spans="1:14" s="2" customFormat="1" ht="31.5" x14ac:dyDescent="0.25">
      <c r="A39" s="53"/>
      <c r="B39" s="18" t="s">
        <v>88</v>
      </c>
      <c r="C39" s="18" t="s">
        <v>46</v>
      </c>
      <c r="D39" s="18" t="s">
        <v>46</v>
      </c>
      <c r="E39" s="18" t="s">
        <v>46</v>
      </c>
      <c r="F39" s="18" t="s">
        <v>46</v>
      </c>
      <c r="G39" s="19" t="s">
        <v>54</v>
      </c>
      <c r="H39" s="32"/>
      <c r="I39" s="31"/>
      <c r="J39" s="32"/>
      <c r="K39" s="33"/>
      <c r="L39" s="34"/>
      <c r="M39" s="34"/>
      <c r="N39" s="34"/>
    </row>
    <row r="40" spans="1:14" s="2" customFormat="1" ht="31.5" x14ac:dyDescent="0.25">
      <c r="A40" s="53"/>
      <c r="B40" s="18" t="s">
        <v>89</v>
      </c>
      <c r="C40" s="18" t="s">
        <v>46</v>
      </c>
      <c r="D40" s="18" t="s">
        <v>46</v>
      </c>
      <c r="E40" s="18" t="s">
        <v>46</v>
      </c>
      <c r="F40" s="18" t="s">
        <v>46</v>
      </c>
      <c r="G40" s="19" t="s">
        <v>54</v>
      </c>
      <c r="H40" s="32"/>
      <c r="I40" s="31"/>
      <c r="J40" s="32"/>
      <c r="K40" s="33"/>
      <c r="L40" s="34"/>
      <c r="M40" s="34"/>
      <c r="N40" s="34"/>
    </row>
    <row r="41" spans="1:14" s="2" customFormat="1" x14ac:dyDescent="0.25">
      <c r="A41" s="42" t="s">
        <v>17</v>
      </c>
      <c r="B41" s="43"/>
      <c r="C41" s="11"/>
      <c r="D41" s="4"/>
      <c r="E41" s="4"/>
      <c r="F41" s="44" t="s">
        <v>14</v>
      </c>
      <c r="G41" s="38"/>
      <c r="H41" s="38"/>
      <c r="I41" s="45"/>
      <c r="J41" s="49">
        <f>SUM(J4:J40)</f>
        <v>4.720833774250444</v>
      </c>
      <c r="K41" s="40">
        <f>SUM(K4:K40)</f>
        <v>1.1133122918872579E-2</v>
      </c>
      <c r="L41" s="4"/>
      <c r="M41" s="4"/>
      <c r="N41" s="4"/>
    </row>
    <row r="42" spans="1:14" s="2" customFormat="1" x14ac:dyDescent="0.25">
      <c r="A42" s="51"/>
      <c r="B42" s="52"/>
      <c r="C42" s="11"/>
      <c r="D42" s="4"/>
      <c r="E42" s="4"/>
      <c r="F42" s="46"/>
      <c r="G42" s="47"/>
      <c r="H42" s="47"/>
      <c r="I42" s="48"/>
      <c r="J42" s="50"/>
      <c r="K42" s="41"/>
      <c r="L42" s="4"/>
      <c r="M42" s="4"/>
      <c r="N42" s="4"/>
    </row>
    <row r="43" spans="1:14" s="2" customFormat="1" x14ac:dyDescent="0.25">
      <c r="A43" s="38"/>
      <c r="B43" s="38"/>
      <c r="C43" s="11"/>
      <c r="D43" s="4"/>
      <c r="E43" s="4"/>
      <c r="F43" s="35" t="s">
        <v>15</v>
      </c>
      <c r="G43" s="36"/>
      <c r="H43" s="36"/>
      <c r="I43" s="37"/>
      <c r="J43" s="21">
        <v>424.03499976163999</v>
      </c>
      <c r="K43" s="9"/>
      <c r="L43" s="13"/>
      <c r="M43" s="4"/>
      <c r="N43" s="4"/>
    </row>
    <row r="44" spans="1:14" s="4" customFormat="1" x14ac:dyDescent="0.25">
      <c r="A44" s="39"/>
      <c r="B44" s="39"/>
      <c r="I44" s="8"/>
      <c r="J44" s="12"/>
      <c r="K44" s="10"/>
    </row>
    <row r="45" spans="1:14" s="4" customFormat="1" x14ac:dyDescent="0.25">
      <c r="A45" s="35" t="s">
        <v>16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7"/>
    </row>
    <row r="46" spans="1:14" s="4" customFormat="1" x14ac:dyDescent="0.25">
      <c r="B46" s="14"/>
      <c r="I46" s="8"/>
      <c r="J46" s="12"/>
      <c r="K46" s="10"/>
    </row>
    <row r="47" spans="1:14" s="4" customFormat="1" x14ac:dyDescent="0.25">
      <c r="A47" s="2"/>
      <c r="B47" s="3"/>
      <c r="C47" s="2"/>
      <c r="D47" s="2"/>
      <c r="E47" s="2"/>
      <c r="F47" s="2"/>
      <c r="G47" s="2"/>
      <c r="I47" s="5"/>
      <c r="J47" s="7"/>
      <c r="K47" s="6"/>
      <c r="L47" s="2"/>
      <c r="M47" s="2"/>
      <c r="N47" s="2"/>
    </row>
  </sheetData>
  <autoFilter ref="A3:N45" xr:uid="{00000000-0009-0000-0000-000000000000}"/>
  <mergeCells count="59">
    <mergeCell ref="L38:L40"/>
    <mergeCell ref="M38:M40"/>
    <mergeCell ref="N38:N40"/>
    <mergeCell ref="A38:A40"/>
    <mergeCell ref="H38:H40"/>
    <mergeCell ref="I38:I40"/>
    <mergeCell ref="J38:J40"/>
    <mergeCell ref="K38:K40"/>
    <mergeCell ref="N33:N36"/>
    <mergeCell ref="K26:K28"/>
    <mergeCell ref="L26:L28"/>
    <mergeCell ref="M26:M28"/>
    <mergeCell ref="N26:N28"/>
    <mergeCell ref="M29:M32"/>
    <mergeCell ref="N29:N32"/>
    <mergeCell ref="K29:K32"/>
    <mergeCell ref="L29:L32"/>
    <mergeCell ref="K33:K36"/>
    <mergeCell ref="L33:L36"/>
    <mergeCell ref="M33:M36"/>
    <mergeCell ref="A33:A36"/>
    <mergeCell ref="H33:H36"/>
    <mergeCell ref="J33:J36"/>
    <mergeCell ref="I29:I32"/>
    <mergeCell ref="I33:I36"/>
    <mergeCell ref="A29:A32"/>
    <mergeCell ref="H29:H32"/>
    <mergeCell ref="J29:J32"/>
    <mergeCell ref="N15:N25"/>
    <mergeCell ref="A4:A14"/>
    <mergeCell ref="A15:A25"/>
    <mergeCell ref="A26:A28"/>
    <mergeCell ref="H26:H28"/>
    <mergeCell ref="J26:J28"/>
    <mergeCell ref="A45:N45"/>
    <mergeCell ref="F43:I43"/>
    <mergeCell ref="A43:B43"/>
    <mergeCell ref="A44:B44"/>
    <mergeCell ref="K41:K42"/>
    <mergeCell ref="A41:B41"/>
    <mergeCell ref="F41:I42"/>
    <mergeCell ref="J41:J42"/>
    <mergeCell ref="A42:B42"/>
    <mergeCell ref="A1:N1"/>
    <mergeCell ref="A2:N2"/>
    <mergeCell ref="I26:I28"/>
    <mergeCell ref="I15:I25"/>
    <mergeCell ref="I4:I14"/>
    <mergeCell ref="H4:H14"/>
    <mergeCell ref="H15:H25"/>
    <mergeCell ref="J4:J14"/>
    <mergeCell ref="K4:K14"/>
    <mergeCell ref="J15:J25"/>
    <mergeCell ref="K15:K25"/>
    <mergeCell ref="L4:L14"/>
    <mergeCell ref="M4:M14"/>
    <mergeCell ref="N4:N14"/>
    <mergeCell ref="L15:L25"/>
    <mergeCell ref="M15:M25"/>
  </mergeCells>
  <pageMargins left="0.25" right="0.25" top="0.75" bottom="0.75" header="0.3" footer="0.3"/>
  <pageSetup paperSize="5" scale="60" fitToHeight="0" orientation="landscape" r:id="rId1"/>
  <headerFooter>
    <oddFooter>Page &amp;P of &amp;N</oddFooter>
  </headerFooter>
</worksheet>
</file>

<file path=customXML/item4.xml><?xml version="1.0" encoding="utf-8"?>
<properties xmlns="http://www.imanage.com/work/xmlschema">
  <documentid>ACTIVE!62549645.2</documentid>
  <senderid>MAHYLTON</senderid>
  <senderemail>MAHYLTON@VORYS.COM</senderemail>
  <lastmodified>2025-07-21T22:15:40.0000000-04:00</lastmodified>
  <database>ACTIVE</database>
</propertie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311da7-f197-48ae-afc0-9ddb51501b4a" xsi:nil="true"/>
    <lcf76f155ced4ddcb4097134ff3c332f xmlns="39e8816b-d944-491b-aa78-3bd7dbe3e556">
      <Terms xmlns="http://schemas.microsoft.com/office/infopath/2007/PartnerControls"/>
    </lcf76f155ced4ddcb4097134ff3c332f>
    <SWNLandman xmlns="39e8816b-d944-491b-aa78-3bd7dbe3e556" xsi:nil="true"/>
    <Status xmlns="39e8816b-d944-491b-aa78-3bd7dbe3e55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B6DD8357902498B6B4B51D9F0845D" ma:contentTypeVersion="21" ma:contentTypeDescription="Create a new document." ma:contentTypeScope="" ma:versionID="a2e509f1d4ffc7c5220f0e5449502279">
  <xsd:schema xmlns:xsd="http://www.w3.org/2001/XMLSchema" xmlns:xs="http://www.w3.org/2001/XMLSchema" xmlns:p="http://schemas.microsoft.com/office/2006/metadata/properties" xmlns:ns2="39e8816b-d944-491b-aa78-3bd7dbe3e556" xmlns:ns3="e2311da7-f197-48ae-afc0-9ddb51501b4a" targetNamespace="http://schemas.microsoft.com/office/2006/metadata/properties" ma:root="true" ma:fieldsID="721f89ca6a4ea57ce60f5413c4b8de77" ns2:_="" ns3:_="">
    <xsd:import namespace="39e8816b-d944-491b-aa78-3bd7dbe3e556"/>
    <xsd:import namespace="e2311da7-f197-48ae-afc0-9ddb51501b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SWNLandma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Statu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816b-d944-491b-aa78-3bd7dbe3e5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WNLandman" ma:index="12" nillable="true" ma:displayName="SWN Landman" ma:description="SWN Land Agent in charge of this Unit." ma:format="Dropdown" ma:internalName="SWNLandma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Gary Nuckolls"/>
                    <xsd:enumeration value="Boston Smith"/>
                    <xsd:enumeration value="Bailey Brougher"/>
                    <xsd:enumeration value="Cooper Farish"/>
                    <xsd:enumeration value="Gavin Nadeau"/>
                    <xsd:enumeration value="John Startz"/>
                    <xsd:enumeration value="MAO Internal"/>
                  </xsd:restriction>
                </xsd:simpleType>
              </xsd:element>
            </xsd:sequence>
          </xsd:extension>
        </xsd:complexContent>
      </xsd:complex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813b342-b332-43c9-8720-a7a6433787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tatus" ma:index="22" nillable="true" ma:displayName="Status" ma:description="Stage of the Unit Review " ma:format="Dropdown" ma:internalName="Status">
      <xsd:simpleType>
        <xsd:restriction base="dms:Choice">
          <xsd:enumeration value="Working"/>
          <xsd:enumeration value="Review"/>
          <xsd:enumeration value="Waiting on Title to Complete"/>
          <xsd:enumeration value="Application Process"/>
          <xsd:enumeration value="Completed/Application Filed"/>
          <xsd:enumeration value="On Hold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11da7-f197-48ae-afc0-9ddb51501b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2488b6-7ef2-4823-9a9b-fbf43e09d9fb}" ma:internalName="TaxCatchAll" ma:showField="CatchAllData" ma:web="e2311da7-f197-48ae-afc0-9ddb51501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648DAA-D6A6-4D18-9472-FD5B70533EB3}">
  <ds:schemaRefs>
    <ds:schemaRef ds:uri="39e8816b-d944-491b-aa78-3bd7dbe3e556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e2311da7-f197-48ae-afc0-9ddb51501b4a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8953D84-8F34-4F52-817D-1C7DC6407D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e8816b-d944-491b-aa78-3bd7dbe3e556"/>
    <ds:schemaRef ds:uri="e2311da7-f197-48ae-afc0-9ddb51501b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BFA721F-1354-4852-93A4-99B05268B6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C</vt:lpstr>
      <vt:lpstr>'Exhibit C'!Print_Titles</vt:lpstr>
    </vt:vector>
  </TitlesOfParts>
  <Manager/>
  <Company>Vorys, Sater, Seymour and Pease LLP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cnvalentine</dc:creator>
  <cp:keywords/>
  <dc:description/>
  <cp:lastModifiedBy>Hylton, Mark A.</cp:lastModifiedBy>
  <cp:revision/>
  <cp:lastPrinted>2025-07-22T02:15:30Z</cp:lastPrinted>
  <dcterms:created xsi:type="dcterms:W3CDTF">2023-02-06T22:52:10Z</dcterms:created>
  <dcterms:modified xsi:type="dcterms:W3CDTF">2025-07-22T02:15:40Z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0x010100E22B6DD8357902498B6B4B51D9F0845D</vt:lpwstr>
  </property>
  <property fmtid="{D5CDD505-2E9C-101B-9397-08002B2CF9AE}" pid="3" name="Order">
    <vt:r8>84500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